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(2025-2027)'!$A$1:$F$17</definedName>
  </definedNames>
  <calcPr calcId="145621"/>
</workbook>
</file>

<file path=xl/calcChain.xml><?xml version="1.0" encoding="utf-8"?>
<calcChain xmlns="http://schemas.openxmlformats.org/spreadsheetml/2006/main">
  <c r="E9" i="6" l="1"/>
  <c r="F9" i="6"/>
  <c r="D9" i="6"/>
  <c r="F8" i="6" l="1"/>
  <c r="F7" i="6" l="1"/>
  <c r="F6" i="6" s="1"/>
  <c r="F15" i="6" s="1"/>
  <c r="D8" i="6" l="1"/>
  <c r="D7" i="6" s="1"/>
  <c r="E8" i="6"/>
  <c r="E7" i="6" l="1"/>
  <c r="E6" i="6" s="1"/>
  <c r="E15" i="6" s="1"/>
  <c r="D6" i="6"/>
  <c r="D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<sst xmlns="http://schemas.openxmlformats.org/spreadsheetml/2006/main" count="28" uniqueCount="28">
  <si>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</si>
  <si>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</si>
  <si>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</si>
  <si>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</si>
  <si>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</si>
  <si>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</si>
  <si>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</si>
  <si>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</si>
  <si>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</si>
  <si>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</si>
  <si>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</si>
  <si>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</si>
  <si>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</si>
  <si>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</si>
  <si>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</si>
  <si>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</si>
  <si>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СВОДНАЯ БЮДЖЕТНАЯ РОСПИСЬ ОБЛАСТНОГО БЮДЖЕТА 
(ИСТОЧНИКИ ВНУТРЕННЕГО ФИНАНСИРОВАНИЯ ДЕФИЦИТА) 
НА 2025-2027 ГОДЫ (на 01.05.2025)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</si>
  <si>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</si>
  <si>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</si>
  <si>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</si>
  <si>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</si>
  <si>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</si>
  <si>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01 03 01 00 02 5200 810</t>
  </si>
  <si>
    <t>01 03 01 00 02 5800 810</t>
  </si>
  <si>
    <t>Погашение бюджетом субъекта Российской Федерации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</si>
  <si>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01 03 01 00 02 5900 810</t>
  </si>
  <si>
    <t xml:space="preserve">01 03 01 00 02 5700 810  </t>
  </si>
  <si>
    <t>01 03 01 00 02 2700 810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</si>
</sst>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7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7" applyNumberFormat="0" applyFont="0" applyAlignment="0" applyProtection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9" fillId="0" borderId="0" xfId="0" applyFont="1" applyFill="1"/>
    <xf numFmtId="0" fontId="13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A14" zoomScaleNormal="110" zoomScaleSheetLayoutView="100" workbookViewId="0">
      <selection activeCell="D9" sqref="D9:F9"/>
    </sheetView>
  </sheetViews>
  <sheetFormatPr defaultRowHeight="17.399999999999999" x14ac:dyDescent="0.3"/>
  <cols>
    <col min="1" max="1" width="18.109375" style="1" customWidth="1"/>
    <col min="2" max="2" width="25.6640625" style="17" customWidth="1"/>
    <col min="3" max="3" width="27.88671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7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28" t="s">
        <v>16</v>
      </c>
      <c r="B2" s="28"/>
      <c r="C2" s="28"/>
      <c r="D2" s="28"/>
      <c r="E2" s="28"/>
      <c r="F2" s="28"/>
      <c r="G2" s="4"/>
      <c r="H2" s="4"/>
      <c r="I2" s="4"/>
    </row>
    <row r="3" spans="1:9" x14ac:dyDescent="0.3">
      <c r="A3" s="5"/>
      <c r="B3" s="18"/>
      <c r="C3" s="5"/>
      <c r="D3" s="5"/>
      <c r="E3" s="6"/>
      <c r="F3" s="16" t="s">
        <v>15</v>
      </c>
    </row>
    <row r="4" spans="1:9" ht="24" customHeight="1" x14ac:dyDescent="0.3">
      <c r="A4" s="29" t="s">
        <v>9</v>
      </c>
      <c r="B4" s="30"/>
      <c r="C4" s="31" t="s">
        <v>0</v>
      </c>
      <c r="D4" s="33" t="s">
        <v>10</v>
      </c>
      <c r="E4" s="35" t="s">
        <v>11</v>
      </c>
      <c r="F4" s="35" t="s">
        <v>14</v>
      </c>
      <c r="G4" s="10"/>
    </row>
    <row r="5" spans="1:9" s="10" customFormat="1" ht="132" customHeight="1" x14ac:dyDescent="0.3">
      <c r="A5" s="19" t="s">
        <v>12</v>
      </c>
      <c r="B5" s="20" t="s">
        <v>13</v>
      </c>
      <c r="C5" s="32"/>
      <c r="D5" s="34"/>
      <c r="E5" s="35"/>
      <c r="F5" s="35"/>
    </row>
    <row r="6" spans="1:9" ht="62.4" x14ac:dyDescent="0.3">
      <c r="A6" s="24">
        <v>818</v>
      </c>
      <c r="B6" s="24" t="s">
        <v>18</v>
      </c>
      <c r="C6" s="13" t="s">
        <v>4</v>
      </c>
      <c r="D6" s="14">
        <f t="shared" ref="D6:F7" si="0">D7</f>
        <v>-8757135356.75</v>
      </c>
      <c r="E6" s="14">
        <f t="shared" si="0"/>
        <v>-8497370953.3699989</v>
      </c>
      <c r="F6" s="14">
        <f t="shared" si="0"/>
        <v>-8901856946.2999992</v>
      </c>
    </row>
    <row r="7" spans="1:9" ht="93.6" x14ac:dyDescent="0.3">
      <c r="A7" s="19">
        <v>818</v>
      </c>
      <c r="B7" s="19" t="s">
        <v>19</v>
      </c>
      <c r="C7" s="11" t="s">
        <v>1</v>
      </c>
      <c r="D7" s="12">
        <f>D8</f>
        <v>-8757135356.75</v>
      </c>
      <c r="E7" s="21">
        <f t="shared" si="0"/>
        <v>-8497370953.3699989</v>
      </c>
      <c r="F7" s="21">
        <f t="shared" si="0"/>
        <v>-8901856946.2999992</v>
      </c>
    </row>
    <row r="8" spans="1:9" ht="109.2" x14ac:dyDescent="0.3">
      <c r="A8" s="19">
        <v>818</v>
      </c>
      <c r="B8" s="19" t="s">
        <v>20</v>
      </c>
      <c r="C8" s="11" t="s">
        <v>2</v>
      </c>
      <c r="D8" s="12">
        <f t="shared" ref="D8:F8" si="1">D9</f>
        <v>-8757135356.75</v>
      </c>
      <c r="E8" s="12">
        <f t="shared" si="1"/>
        <v>-8497370953.3699989</v>
      </c>
      <c r="F8" s="12">
        <f t="shared" si="1"/>
        <v>-8901856946.2999992</v>
      </c>
    </row>
    <row r="9" spans="1:9" ht="124.8" x14ac:dyDescent="0.3">
      <c r="A9" s="19">
        <v>818</v>
      </c>
      <c r="B9" s="19" t="s">
        <v>21</v>
      </c>
      <c r="C9" s="11" t="s">
        <v>3</v>
      </c>
      <c r="D9" s="12">
        <f>D10+D11+D12+D13+D14</f>
        <v>-8757135356.75</v>
      </c>
      <c r="E9" s="21">
        <f t="shared" ref="E9:F9" si="2">E10+E11+E12+E13+E14</f>
        <v>-8497370953.3699989</v>
      </c>
      <c r="F9" s="21">
        <f t="shared" si="2"/>
        <v>-8901856946.2999992</v>
      </c>
    </row>
    <row r="10" spans="1:9" s="10" customFormat="1" ht="156" x14ac:dyDescent="0.3">
      <c r="A10" s="19">
        <v>818</v>
      </c>
      <c r="B10" s="19" t="s">
        <v>27</v>
      </c>
      <c r="C10" s="11" t="s">
        <v>5</v>
      </c>
      <c r="D10" s="15">
        <v>-299192857.14999998</v>
      </c>
      <c r="E10" s="15">
        <v>-326709142.86000001</v>
      </c>
      <c r="F10" s="15">
        <v>-326709142.86000001</v>
      </c>
    </row>
    <row r="11" spans="1:9" ht="171" customHeight="1" x14ac:dyDescent="0.3">
      <c r="A11" s="19">
        <v>818</v>
      </c>
      <c r="B11" s="23" t="s">
        <v>22</v>
      </c>
      <c r="C11" s="11" t="s">
        <v>7</v>
      </c>
      <c r="D11" s="15">
        <v>-7883473529.5799999</v>
      </c>
      <c r="E11" s="15">
        <v>-7596192840.4899998</v>
      </c>
      <c r="F11" s="15">
        <v>-7950881762</v>
      </c>
    </row>
    <row r="12" spans="1:9" ht="62.4" x14ac:dyDescent="0.3">
      <c r="A12" s="19">
        <v>818</v>
      </c>
      <c r="B12" s="23" t="s">
        <v>26</v>
      </c>
      <c r="C12" s="11" t="s">
        <v>6</v>
      </c>
      <c r="D12" s="12">
        <v>-35714285.710000001</v>
      </c>
      <c r="E12" s="12">
        <v>-35714285.710000001</v>
      </c>
      <c r="F12" s="12">
        <v>-35714285.710000001</v>
      </c>
    </row>
    <row r="13" spans="1:9" s="10" customFormat="1" ht="312" x14ac:dyDescent="0.3">
      <c r="A13" s="19">
        <v>818</v>
      </c>
      <c r="B13" s="23" t="s">
        <v>23</v>
      </c>
      <c r="C13" s="11" t="s">
        <v>17</v>
      </c>
      <c r="D13" s="15">
        <v>-538754684.30999994</v>
      </c>
      <c r="E13" s="15">
        <v>-538754684.30999994</v>
      </c>
      <c r="F13" s="15">
        <v>-538754684.30999994</v>
      </c>
    </row>
    <row r="14" spans="1:9" s="10" customFormat="1" ht="265.2" x14ac:dyDescent="0.3">
      <c r="A14" s="19">
        <v>818</v>
      </c>
      <c r="B14" s="23" t="s">
        <v>25</v>
      </c>
      <c r="C14" s="11" t="s">
        <v>24</v>
      </c>
      <c r="D14" s="15">
        <v>0</v>
      </c>
      <c r="E14" s="15">
        <v>0</v>
      </c>
      <c r="F14" s="15">
        <v>-49797071.420000002</v>
      </c>
    </row>
    <row r="15" spans="1:9" ht="24" customHeight="1" x14ac:dyDescent="0.3">
      <c r="A15" s="25" t="s">
        <v>8</v>
      </c>
      <c r="B15" s="26"/>
      <c r="C15" s="27"/>
      <c r="D15" s="14">
        <f>D6</f>
        <v>-8757135356.75</v>
      </c>
      <c r="E15" s="22">
        <f t="shared" ref="E15:F15" si="3">E6</f>
        <v>-8497370953.3699989</v>
      </c>
      <c r="F15" s="22">
        <f t="shared" si="3"/>
        <v>-8901856946.2999992</v>
      </c>
    </row>
    <row r="16" spans="1:9" x14ac:dyDescent="0.3">
      <c r="D16" s="8"/>
      <c r="F16" s="7"/>
    </row>
  </sheetData>
  <mergeCells count="7">
    <mergeCell ref="A15:C15"/>
    <mergeCell ref="A2:F2"/>
    <mergeCell ref="A4:B4"/>
    <mergeCell ref="C4:C5"/>
    <mergeCell ref="D4:D5"/>
    <mergeCell ref="E4:E5"/>
    <mergeCell ref="F4:F5"/>
  </mergeCells>
  <pageMargins left="0.39370078740157483" right="0.39370078740157483" top="0.31496062992125984" bottom="0.23622047244094491" header="0.15748031496062992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2025-05-05T06:45:09Z</dcterms:modified>
</cp:coreProperties>
</file>